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taipudigital.sharepoint.com/teams/DivSuporteTecnico/DocumentosProcesso/EF 0118-26/Aditivos/Aditivo 2/PDF/"/>
    </mc:Choice>
  </mc:AlternateContent>
  <xr:revisionPtr revIDLastSave="3" documentId="8_{E54F757B-410C-454D-B6F4-3BDEF2D450F2}" xr6:coauthVersionLast="47" xr6:coauthVersionMax="47" xr10:uidLastSave="{0922BFB6-5C95-48D2-A1C8-16718A81B388}"/>
  <bookViews>
    <workbookView xWindow="-120" yWindow="-120" windowWidth="29040" windowHeight="15720" activeTab="2" xr2:uid="{00000000-000D-0000-FFFF-FFFF00000000}"/>
  </bookViews>
  <sheets>
    <sheet name="Planilla Auxiliar 1" sheetId="1" r:id="rId1"/>
    <sheet name="Planilla Auxiliar 2" sheetId="2" r:id="rId2"/>
    <sheet name="Aux. Uniformes + EPIs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F17" i="1"/>
  <c r="F18" i="1"/>
  <c r="F15" i="1"/>
  <c r="F9" i="1"/>
  <c r="F10" i="1"/>
  <c r="F11" i="1"/>
  <c r="F12" i="1"/>
  <c r="F8" i="1"/>
  <c r="F37" i="1"/>
  <c r="F35" i="1"/>
  <c r="F36" i="1"/>
  <c r="F34" i="1"/>
  <c r="F31" i="1"/>
  <c r="F30" i="1"/>
  <c r="F29" i="4"/>
  <c r="F27" i="4"/>
  <c r="F16" i="4"/>
  <c r="F17" i="4"/>
  <c r="F18" i="4"/>
  <c r="F19" i="4"/>
  <c r="F20" i="4"/>
  <c r="F21" i="4"/>
  <c r="F22" i="4"/>
  <c r="F23" i="4"/>
  <c r="F24" i="4"/>
  <c r="F25" i="4"/>
  <c r="F26" i="4"/>
  <c r="F15" i="4"/>
  <c r="F4" i="4"/>
  <c r="F5" i="4"/>
  <c r="F6" i="4"/>
  <c r="F7" i="4"/>
  <c r="F3" i="4"/>
  <c r="F8" i="4" s="1"/>
  <c r="F9" i="4" s="1"/>
  <c r="F10" i="4" s="1"/>
  <c r="D13" i="1"/>
  <c r="F22" i="1"/>
  <c r="F23" i="1"/>
  <c r="F24" i="1"/>
  <c r="F25" i="1"/>
  <c r="F26" i="1"/>
  <c r="F27" i="1"/>
  <c r="F21" i="1"/>
  <c r="F19" i="1" l="1"/>
  <c r="F13" i="1"/>
  <c r="F38" i="1"/>
  <c r="F32" i="1"/>
  <c r="F28" i="1"/>
  <c r="F28" i="4"/>
  <c r="F39" i="1" l="1"/>
  <c r="F40" i="1" s="1"/>
  <c r="F41" i="1" s="1"/>
  <c r="F42" i="1" s="1"/>
</calcChain>
</file>

<file path=xl/sharedStrings.xml><?xml version="1.0" encoding="utf-8"?>
<sst xmlns="http://schemas.openxmlformats.org/spreadsheetml/2006/main" count="111" uniqueCount="101">
  <si>
    <t>ADENDO A</t>
  </si>
  <si>
    <t>PLANILLAS AUXILIARES</t>
  </si>
  <si>
    <r>
      <rPr>
        <b/>
        <sz val="10"/>
        <rFont val="Arial"/>
        <family val="2"/>
      </rPr>
      <t>PLANILLA AUXILIAR Nº 1
COMPOSICIÓN DE LOS PRECIOS DE LA PLANILLA DE PRECIOS</t>
    </r>
  </si>
  <si>
    <t>DISCRIMINACIÓN DE LOS COMPONENTES VALORIZADOS</t>
  </si>
  <si>
    <t>MANO DE OBRA</t>
  </si>
  <si>
    <t xml:space="preserve">Meses </t>
  </si>
  <si>
    <t>Cant.</t>
  </si>
  <si>
    <t>Costo unitario</t>
  </si>
  <si>
    <t>Costo total (Gs)</t>
  </si>
  <si>
    <t>a</t>
  </si>
  <si>
    <t>b</t>
  </si>
  <si>
    <t>c</t>
  </si>
  <si>
    <t>a x b x c</t>
  </si>
  <si>
    <t>ITEM 1. Salario Base de Personal</t>
  </si>
  <si>
    <t xml:space="preserve">SALARIO MENSUAL UNITARIO </t>
  </si>
  <si>
    <t>SALARIO MENSUAL UNITARIO (01 Puesto - Galpón G1):</t>
  </si>
  <si>
    <t>SALARIO MENSUAL UNITARIO(1 Puesto Especial-Oficial Carpintero CHI/MI):</t>
  </si>
  <si>
    <t>SALARIO MENSUAL UNITARIO (1 Puesto Especial-Ayudante Carpintero CHI/MI):</t>
  </si>
  <si>
    <t>SALARIO MENSUAL UNITARIO (1 Puesto Especial-Encargado CHI/MI):</t>
  </si>
  <si>
    <t>Total ITEM 1 - Gs.</t>
  </si>
  <si>
    <t xml:space="preserve">ITEM 2. Cargas Sociales      </t>
  </si>
  <si>
    <t xml:space="preserve">2.1 Aporte Patronal al IPS.-                  </t>
  </si>
  <si>
    <t xml:space="preserve">2.2 Aguinaldo.-                                    </t>
  </si>
  <si>
    <t>2.3 Vacaciones.-</t>
  </si>
  <si>
    <t>2.4 Bonificación Familiar</t>
  </si>
  <si>
    <t>Total ITEM 2 - Gs.</t>
  </si>
  <si>
    <t>ITEM 3.   Beneficios</t>
  </si>
  <si>
    <t>Seguro Médico</t>
  </si>
  <si>
    <t>Vale de Alimentación</t>
  </si>
  <si>
    <t>Vale de Mercado</t>
  </si>
  <si>
    <t>Bono Especial de Navidad (1 Salario Minimo anual)</t>
  </si>
  <si>
    <t>Asiganción Gastos de Movilización</t>
  </si>
  <si>
    <t>Poliza de Seguro Accidentes Personales</t>
  </si>
  <si>
    <t>Adicional de Peligrosidad Galpón G1 (30% sobre Salario Base)</t>
  </si>
  <si>
    <t>Total ITEM 3 -  Gs.</t>
  </si>
  <si>
    <t>ITEM 4- Uniformes y Equipos de Protección Individual</t>
  </si>
  <si>
    <t>5.1- Uniformes  (Aux. Uniformes + EPIs)</t>
  </si>
  <si>
    <t>5.2- EPIs (Aux. Uniformes + EPIs)</t>
  </si>
  <si>
    <t>Total ITEM 4 - GS.</t>
  </si>
  <si>
    <t>ITEM 5-   Otros</t>
  </si>
  <si>
    <t>Costo mensual</t>
  </si>
  <si>
    <t>Celular Corporativo</t>
  </si>
  <si>
    <t>Transporte A CHI (Costo / 21personas)</t>
  </si>
  <si>
    <t>Gastos administrativos</t>
  </si>
  <si>
    <t>(Especificar)</t>
  </si>
  <si>
    <t>Total ITEM 5 - Gs.</t>
  </si>
  <si>
    <t>(a) TOTAL: MANO DE OBRA (ITEM 1 + ITEM 2 + ITEM 3 + ITEM 4 + ITEM 5)</t>
  </si>
  <si>
    <r>
      <rPr>
        <b/>
        <sz val="10"/>
        <rFont val="Arial"/>
        <family val="2"/>
      </rPr>
      <t>(b) BGI (</t>
    </r>
    <r>
      <rPr>
        <b/>
        <u/>
        <sz val="10"/>
        <rFont val="Arial"/>
        <family val="2"/>
      </rPr>
      <t>          </t>
    </r>
    <r>
      <rPr>
        <b/>
        <sz val="10"/>
        <rFont val="Arial"/>
        <family val="2"/>
      </rPr>
      <t>%) de (a)</t>
    </r>
    <r>
      <rPr>
        <b/>
        <sz val="10"/>
        <color rgb="FF000000"/>
        <rFont val="Arial"/>
        <family val="2"/>
      </rPr>
      <t xml:space="preserve"> - Planilla 2</t>
    </r>
  </si>
  <si>
    <t>(c) TOTAL PRECIO x 60 MESES (a + b)</t>
  </si>
  <si>
    <t>(d) TOTAL PRECIO</t>
  </si>
  <si>
    <r>
      <rPr>
        <b/>
        <sz val="10"/>
        <rFont val="Arial"/>
        <family val="2"/>
      </rPr>
      <t>Observaciones</t>
    </r>
    <r>
      <rPr>
        <sz val="10"/>
        <rFont val="Arial"/>
        <family val="2"/>
      </rPr>
      <t>:</t>
    </r>
  </si>
  <si>
    <t>1) Esta Planilla Auxiliar deberá ser elaborada para el ítem 1,2, 3, 4 y 5 de la Planilla de Precios, por lo que los valores indicados en (d), en la celda TOTAL PRECIO de esta Planilla Auxiliar, deberán corresponder a los Precios Mensuales indicados en la Planilla de Precios, de la Oferta Comercial del Oferente.</t>
  </si>
  <si>
    <t>2) La configuración  de la Planilla Auxiliar indicada más  arriba, es la mínima  necesaria para la identificación de la composición de los Precios. A criterio del oferente, podrá ser creado otros campos.</t>
  </si>
  <si>
    <t>3) En el precio se deberá reflejar el cumplimiento integral de todas las obligaciones laborales establecidas en la legislación vigente de la República del Paraguay.</t>
  </si>
  <si>
    <t>4) Mano de obra:   Costo de mano de obra aplicada en la ejecución de los servicios, incluyendo cargas  sociales,  obligaciones,  beneficios  legales  y  adicionales,  u  otros  que  el  Oferente  juzgue necesarios, considerando el alcance de los servicios contratados.</t>
  </si>
  <si>
    <t>5) BGI: Tasa de Beneficios y Gastos Indirectos: Porcentaje definido en la Planilla Auxiliar Nº 2.</t>
  </si>
  <si>
    <t>CONTRATISTA:</t>
  </si>
  <si>
    <r>
      <rPr>
        <sz val="10"/>
        <rFont val="Arial"/>
        <family val="2"/>
      </rPr>
      <t>Firma:
Aclaración de la firma:</t>
    </r>
  </si>
  <si>
    <r>
      <rPr>
        <b/>
        <sz val="11"/>
        <rFont val="Arial"/>
        <family val="2"/>
      </rPr>
      <t xml:space="preserve">PLANILLA AUXILIAR Nº 2
</t>
    </r>
    <r>
      <rPr>
        <b/>
        <sz val="11"/>
        <rFont val="Arial"/>
        <family val="2"/>
      </rPr>
      <t>TASA DE BENEFICIOS Y GASTOS INDIRECTOS - BGI</t>
    </r>
  </si>
  <si>
    <r>
      <rPr>
        <b/>
        <sz val="10"/>
        <rFont val="Arial"/>
        <family val="2"/>
      </rPr>
      <t>ÍTEM</t>
    </r>
  </si>
  <si>
    <r>
      <rPr>
        <b/>
        <sz val="10"/>
        <rFont val="Arial"/>
        <family val="2"/>
      </rPr>
      <t>DESCRIPCIÓN DE LOS COMPONENTES</t>
    </r>
  </si>
  <si>
    <r>
      <rPr>
        <b/>
        <sz val="10"/>
        <rFont val="Arial"/>
        <family val="2"/>
      </rPr>
      <t>(%)</t>
    </r>
  </si>
  <si>
    <r>
      <rPr>
        <sz val="10"/>
        <rFont val="Arial MT"/>
        <family val="2"/>
      </rPr>
      <t xml:space="preserve">Administración del CONTRATISTA relativa a los servicios contratados:
</t>
    </r>
    <r>
      <rPr>
        <sz val="10"/>
        <rFont val="Arial MT"/>
        <family val="2"/>
      </rPr>
      <t xml:space="preserve">1.a)    personal, medición, contabilidad, gestión de recursos humanos y apoyo.
</t>
    </r>
    <r>
      <rPr>
        <sz val="10"/>
        <rFont val="Arial MT"/>
        <family val="2"/>
      </rPr>
      <t>1.b)   equipos y materiales de escritorio.</t>
    </r>
  </si>
  <si>
    <r>
      <rPr>
        <sz val="10"/>
        <rFont val="Arial MT"/>
        <family val="2"/>
      </rPr>
      <t>Tributos previstos en la legislación del Paraguay.</t>
    </r>
  </si>
  <si>
    <r>
      <rPr>
        <sz val="10"/>
        <rFont val="Arial MT"/>
        <family val="2"/>
      </rPr>
      <t>Seguro</t>
    </r>
  </si>
  <si>
    <r>
      <rPr>
        <sz val="10"/>
        <rFont val="Arial MT"/>
        <family val="2"/>
      </rPr>
      <t>Remuneración del CONTRATISTA</t>
    </r>
  </si>
  <si>
    <r>
      <rPr>
        <sz val="10"/>
        <rFont val="Arial MT"/>
        <family val="2"/>
      </rPr>
      <t>Otros (especificar):</t>
    </r>
  </si>
  <si>
    <r>
      <rPr>
        <b/>
        <sz val="10"/>
        <rFont val="Arial"/>
        <family val="2"/>
      </rPr>
      <t>TOTAL (%)</t>
    </r>
  </si>
  <si>
    <r>
      <rPr>
        <sz val="10"/>
        <rFont val="Arial MT"/>
        <family val="2"/>
      </rPr>
      <t>(*)</t>
    </r>
  </si>
  <si>
    <r>
      <rPr>
        <b/>
        <sz val="11"/>
        <rFont val="Arial"/>
        <family val="2"/>
      </rPr>
      <t>Observación:</t>
    </r>
  </si>
  <si>
    <r>
      <rPr>
        <sz val="10"/>
        <rFont val="Arial MT"/>
        <family val="2"/>
      </rPr>
      <t>(*)  Porcentaje total a ser transportado al ítem "b" de la Planilla Auxiliar Nº 1.</t>
    </r>
  </si>
  <si>
    <r>
      <rPr>
        <sz val="10"/>
        <rFont val="Arial MT"/>
        <family val="2"/>
      </rPr>
      <t>CONTRATISTA:</t>
    </r>
  </si>
  <si>
    <r>
      <rPr>
        <sz val="10"/>
        <rFont val="Arial MT"/>
        <family val="2"/>
      </rPr>
      <t xml:space="preserve">Firma:
</t>
    </r>
    <r>
      <rPr>
        <sz val="10"/>
        <rFont val="Arial MT"/>
        <family val="2"/>
      </rPr>
      <t>Aclaración de la firma:</t>
    </r>
  </si>
  <si>
    <t>UNIFORMES - ITEM 6.2 DE LAS EE.TT.</t>
  </si>
  <si>
    <t>N°</t>
  </si>
  <si>
    <t>DESCRIPCIÓN</t>
  </si>
  <si>
    <t>Personas
(a)</t>
  </si>
  <si>
    <t>Cantidad por año (b)</t>
  </si>
  <si>
    <t>Costo unitario (Gs) (c)</t>
  </si>
  <si>
    <t>Costo total (Gs)
(a x b x c)</t>
  </si>
  <si>
    <t>Pantalones</t>
  </si>
  <si>
    <t>Camisas o remeras mangas cortas</t>
  </si>
  <si>
    <t>Camisas o remeras mangas largas</t>
  </si>
  <si>
    <t>Campera de Invierno</t>
  </si>
  <si>
    <t>Campera impermeable</t>
  </si>
  <si>
    <t>COSTO TOTAL ANUAL (GS)</t>
  </si>
  <si>
    <t>COSTO POR EMPLEADO (GS) (21 empleados)</t>
  </si>
  <si>
    <t>COSTO MENSUAL POR EMPLEADO (GS) (mensual)</t>
  </si>
  <si>
    <t>EPIs - ITEM 6.3 DE LAS EE.TT.</t>
  </si>
  <si>
    <t>Casco</t>
  </si>
  <si>
    <t>Guante de Cuero</t>
  </si>
  <si>
    <t>Guante de Latex</t>
  </si>
  <si>
    <t>Guante de Tela</t>
  </si>
  <si>
    <t>Anteojos anti-parra</t>
  </si>
  <si>
    <t>Zapatón</t>
  </si>
  <si>
    <t>Tapabocas N95 (caja)</t>
  </si>
  <si>
    <t>Tapones o Auriculares</t>
  </si>
  <si>
    <t>Delantal de Cuero</t>
  </si>
  <si>
    <t>Mascara para Soldar</t>
  </si>
  <si>
    <t>Protector Facial</t>
  </si>
  <si>
    <t>Sombrero c/Prot. Solar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</si>
</sst>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 [$₲-3C0A]\ * #,##0.00_ ;_ [$₲-3C0A]\ * \-#,##0.00_ ;_ [$₲-3C0A]\ * &quot;-&quot;??_ ;_ @_ "/>
    <numFmt numFmtId="165" formatCode="_ [$₲-3C0A]\ * #,##0_ ;_ [$₲-3C0A]\ * \-#,##0_ ;_ [$₲-3C0A]\ * &quot;-&quot;??_ ;_ @_ "/>
    <numFmt numFmtId="166" formatCode="_-* #,##0_-;\-* #,##0_-;_-* &quot;-&quot;??_-;_-@_-"/>
    <numFmt numFmtId="167" formatCode="_(* #,##0_);_(* \(#,##0\);_(* &quot;-&quot;??_);_(@_)"/>
  </numFmts>
  <fonts count="23">
    <font>
      <sz val="10"/>
      <color rgb="FF000000"/>
      <name val="Times New Roman"/>
      <charset val="204"/>
    </font>
    <font>
      <b/>
      <sz val="10"/>
      <name val="Arial"/>
      <family val="2"/>
    </font>
    <font>
      <sz val="10"/>
      <name val="Arial MT"/>
    </font>
    <font>
      <sz val="10"/>
      <color rgb="FF000000"/>
      <name val="Arial MT"/>
      <family val="2"/>
    </font>
    <font>
      <b/>
      <sz val="11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sz val="10"/>
      <name val="Arial MT"/>
      <family val="2"/>
    </font>
    <font>
      <b/>
      <u/>
      <sz val="1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0"/>
      <color rgb="FFFF0000"/>
      <name val="Arial"/>
      <family val="2"/>
    </font>
    <font>
      <sz val="10"/>
      <color rgb="FF000000"/>
      <name val="Times New Roman"/>
      <family val="1"/>
    </font>
    <font>
      <b/>
      <sz val="10"/>
      <color theme="1"/>
      <name val="Trebuchet MS"/>
      <family val="2"/>
    </font>
    <font>
      <b/>
      <sz val="10"/>
      <name val="Trebuchet MS"/>
      <family val="2"/>
    </font>
    <font>
      <sz val="10"/>
      <color theme="1"/>
      <name val="Trebuchet MS"/>
      <family val="2"/>
    </font>
    <font>
      <b/>
      <sz val="10"/>
      <color rgb="FFFF0000"/>
      <name val="Trebuchet MS"/>
      <family val="2"/>
    </font>
    <font>
      <b/>
      <sz val="14"/>
      <color theme="1"/>
      <name val="Trebuchet MS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13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10" fontId="12" fillId="2" borderId="5" xfId="1" applyNumberFormat="1" applyFont="1" applyFill="1" applyBorder="1" applyAlignment="1">
      <alignment horizontal="left" vertical="center"/>
    </xf>
    <xf numFmtId="10" fontId="10" fillId="0" borderId="5" xfId="1" applyNumberFormat="1" applyFont="1" applyBorder="1" applyAlignment="1">
      <alignment horizontal="left" vertical="center"/>
    </xf>
    <xf numFmtId="0" fontId="12" fillId="2" borderId="12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right" vertical="center" wrapText="1"/>
    </xf>
    <xf numFmtId="0" fontId="0" fillId="4" borderId="0" xfId="0" applyFill="1" applyAlignment="1">
      <alignment vertical="center"/>
    </xf>
    <xf numFmtId="0" fontId="17" fillId="3" borderId="26" xfId="0" applyFont="1" applyFill="1" applyBorder="1" applyAlignment="1">
      <alignment horizontal="center" vertical="center"/>
    </xf>
    <xf numFmtId="0" fontId="18" fillId="3" borderId="26" xfId="0" applyFont="1" applyFill="1" applyBorder="1" applyAlignment="1">
      <alignment horizontal="center" vertical="center"/>
    </xf>
    <xf numFmtId="0" fontId="18" fillId="3" borderId="26" xfId="0" applyFont="1" applyFill="1" applyBorder="1" applyAlignment="1">
      <alignment horizontal="center" vertical="center" wrapText="1"/>
    </xf>
    <xf numFmtId="0" fontId="18" fillId="3" borderId="27" xfId="0" applyFont="1" applyFill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/>
    </xf>
    <xf numFmtId="3" fontId="19" fillId="0" borderId="28" xfId="0" applyNumberFormat="1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 wrapText="1"/>
    </xf>
    <xf numFmtId="166" fontId="19" fillId="5" borderId="28" xfId="2" applyNumberFormat="1" applyFont="1" applyFill="1" applyBorder="1" applyAlignment="1" applyProtection="1">
      <alignment vertical="center"/>
      <protection locked="0"/>
    </xf>
    <xf numFmtId="167" fontId="19" fillId="0" borderId="28" xfId="0" applyNumberFormat="1" applyFont="1" applyBorder="1" applyAlignment="1">
      <alignment vertical="center"/>
    </xf>
    <xf numFmtId="0" fontId="19" fillId="0" borderId="5" xfId="0" applyFont="1" applyBorder="1" applyAlignment="1">
      <alignment horizontal="center" vertical="center"/>
    </xf>
    <xf numFmtId="3" fontId="19" fillId="0" borderId="5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166" fontId="19" fillId="5" borderId="5" xfId="2" applyNumberFormat="1" applyFont="1" applyFill="1" applyBorder="1" applyAlignment="1" applyProtection="1">
      <alignment vertical="center"/>
      <protection locked="0"/>
    </xf>
    <xf numFmtId="3" fontId="20" fillId="3" borderId="26" xfId="0" applyNumberFormat="1" applyFont="1" applyFill="1" applyBorder="1" applyAlignment="1">
      <alignment vertical="center"/>
    </xf>
    <xf numFmtId="0" fontId="0" fillId="4" borderId="0" xfId="0" applyFill="1" applyAlignment="1">
      <alignment horizontal="center" vertical="center"/>
    </xf>
    <xf numFmtId="0" fontId="22" fillId="4" borderId="29" xfId="0" applyFont="1" applyFill="1" applyBorder="1"/>
    <xf numFmtId="0" fontId="22" fillId="0" borderId="29" xfId="0" applyFont="1" applyBorder="1"/>
    <xf numFmtId="0" fontId="12" fillId="2" borderId="10" xfId="0" applyFont="1" applyFill="1" applyBorder="1" applyAlignment="1">
      <alignment vertical="center"/>
    </xf>
    <xf numFmtId="0" fontId="12" fillId="2" borderId="11" xfId="0" applyFont="1" applyFill="1" applyBorder="1" applyAlignment="1">
      <alignment vertical="center"/>
    </xf>
    <xf numFmtId="165" fontId="10" fillId="0" borderId="5" xfId="0" applyNumberFormat="1" applyFont="1" applyBorder="1" applyAlignment="1">
      <alignment horizontal="left" vertical="center" wrapText="1"/>
    </xf>
    <xf numFmtId="165" fontId="10" fillId="0" borderId="13" xfId="0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165" fontId="10" fillId="0" borderId="16" xfId="0" applyNumberFormat="1" applyFont="1" applyBorder="1" applyAlignment="1">
      <alignment horizontal="left" vertical="center" wrapText="1"/>
    </xf>
    <xf numFmtId="9" fontId="12" fillId="3" borderId="13" xfId="1" applyFont="1" applyFill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left" vertical="center" wrapText="1"/>
    </xf>
    <xf numFmtId="164" fontId="1" fillId="3" borderId="5" xfId="0" applyNumberFormat="1" applyFont="1" applyFill="1" applyBorder="1" applyAlignment="1">
      <alignment horizontal="left" vertical="center" wrapText="1"/>
    </xf>
    <xf numFmtId="165" fontId="1" fillId="0" borderId="5" xfId="0" applyNumberFormat="1" applyFont="1" applyBorder="1" applyAlignment="1">
      <alignment horizontal="left" vertical="center" wrapText="1"/>
    </xf>
    <xf numFmtId="165" fontId="1" fillId="3" borderId="5" xfId="0" applyNumberFormat="1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1" fillId="0" borderId="19" xfId="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1" fillId="0" borderId="21" xfId="0" applyFont="1" applyBorder="1" applyAlignment="1">
      <alignment vertical="center" wrapText="1"/>
    </xf>
    <xf numFmtId="0" fontId="10" fillId="0" borderId="10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4" fillId="3" borderId="10" xfId="0" applyFont="1" applyFill="1" applyBorder="1" applyAlignment="1">
      <alignment horizontal="right" vertical="center"/>
    </xf>
    <xf numFmtId="0" fontId="14" fillId="3" borderId="11" xfId="0" applyFont="1" applyFill="1" applyBorder="1" applyAlignment="1">
      <alignment horizontal="right" vertical="center"/>
    </xf>
    <xf numFmtId="0" fontId="14" fillId="3" borderId="12" xfId="0" applyFont="1" applyFill="1" applyBorder="1" applyAlignment="1">
      <alignment horizontal="right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/>
    </xf>
    <xf numFmtId="0" fontId="12" fillId="2" borderId="11" xfId="0" applyFont="1" applyFill="1" applyBorder="1" applyAlignment="1">
      <alignment horizontal="left" vertical="center"/>
    </xf>
    <xf numFmtId="0" fontId="12" fillId="2" borderId="12" xfId="0" applyFont="1" applyFill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2" fillId="2" borderId="14" xfId="0" applyFont="1" applyFill="1" applyBorder="1" applyAlignment="1">
      <alignment horizontal="left" vertical="center"/>
    </xf>
    <xf numFmtId="0" fontId="12" fillId="2" borderId="16" xfId="0" applyFont="1" applyFill="1" applyBorder="1" applyAlignment="1">
      <alignment horizontal="left" vertical="center"/>
    </xf>
    <xf numFmtId="0" fontId="12" fillId="2" borderId="19" xfId="0" applyFont="1" applyFill="1" applyBorder="1" applyAlignment="1">
      <alignment horizontal="left" vertical="center"/>
    </xf>
    <xf numFmtId="0" fontId="12" fillId="2" borderId="21" xfId="0" applyFont="1" applyFill="1" applyBorder="1" applyAlignment="1">
      <alignment horizontal="left" vertical="center"/>
    </xf>
    <xf numFmtId="0" fontId="12" fillId="0" borderId="5" xfId="0" applyFont="1" applyBorder="1" applyAlignment="1">
      <alignment horizontal="left" vertical="center" wrapText="1"/>
    </xf>
    <xf numFmtId="10" fontId="10" fillId="2" borderId="10" xfId="0" applyNumberFormat="1" applyFont="1" applyFill="1" applyBorder="1" applyAlignment="1">
      <alignment horizontal="center" vertical="center"/>
    </xf>
    <xf numFmtId="10" fontId="10" fillId="2" borderId="11" xfId="0" applyNumberFormat="1" applyFont="1" applyFill="1" applyBorder="1" applyAlignment="1">
      <alignment horizontal="center" vertical="center"/>
    </xf>
    <xf numFmtId="10" fontId="10" fillId="2" borderId="1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 indent="3"/>
    </xf>
    <xf numFmtId="0" fontId="2" fillId="0" borderId="0" xfId="0" applyFont="1" applyAlignment="1">
      <alignment horizontal="left" vertical="top" wrapText="1" indent="3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8" fillId="3" borderId="26" xfId="0" applyFont="1" applyFill="1" applyBorder="1" applyAlignment="1">
      <alignment horizontal="center" vertical="center"/>
    </xf>
    <xf numFmtId="0" fontId="21" fillId="3" borderId="23" xfId="0" applyFont="1" applyFill="1" applyBorder="1" applyAlignment="1">
      <alignment horizontal="center" vertical="center"/>
    </xf>
    <xf numFmtId="0" fontId="21" fillId="3" borderId="24" xfId="0" applyFont="1" applyFill="1" applyBorder="1" applyAlignment="1">
      <alignment horizontal="center" vertical="center"/>
    </xf>
    <xf numFmtId="0" fontId="21" fillId="3" borderId="25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"/>
  <sheetViews>
    <sheetView showGridLines="0" workbookViewId="0">
      <selection activeCell="A47" sqref="A47:F47"/>
    </sheetView>
  </sheetViews>
  <sheetFormatPr defaultColWidth="9.33203125" defaultRowHeight="12.75"/>
  <cols>
    <col min="1" max="1" width="76" style="5" customWidth="1"/>
    <col min="2" max="2" width="11.5" style="5" customWidth="1"/>
    <col min="3" max="4" width="9.6640625" style="5" customWidth="1"/>
    <col min="5" max="5" width="21.5" style="5" customWidth="1"/>
    <col min="6" max="6" width="27.1640625" style="5" customWidth="1"/>
    <col min="7" max="7" width="5.1640625" style="5" customWidth="1"/>
    <col min="8" max="16384" width="9.33203125" style="5"/>
  </cols>
  <sheetData>
    <row r="1" spans="1:7" ht="27.75" customHeight="1">
      <c r="A1" s="74" t="s">
        <v>0</v>
      </c>
      <c r="B1" s="74"/>
      <c r="C1" s="74"/>
      <c r="D1" s="74"/>
      <c r="E1" s="74"/>
      <c r="F1" s="74"/>
      <c r="G1" s="74"/>
    </row>
    <row r="2" spans="1:7" ht="19.5" customHeight="1">
      <c r="A2" s="75" t="s">
        <v>1</v>
      </c>
      <c r="B2" s="75"/>
      <c r="C2" s="75"/>
      <c r="D2" s="75"/>
      <c r="E2" s="75"/>
      <c r="F2" s="75"/>
      <c r="G2" s="75"/>
    </row>
    <row r="3" spans="1:7" ht="28.5" customHeight="1">
      <c r="A3" s="76" t="s">
        <v>2</v>
      </c>
      <c r="B3" s="76"/>
      <c r="C3" s="76"/>
      <c r="D3" s="76"/>
      <c r="E3" s="76"/>
      <c r="F3" s="76"/>
    </row>
    <row r="4" spans="1:7" ht="28.35" customHeight="1">
      <c r="A4" s="77" t="s">
        <v>3</v>
      </c>
      <c r="B4" s="77"/>
      <c r="C4" s="77"/>
      <c r="D4" s="77"/>
      <c r="E4" s="77"/>
      <c r="F4" s="44"/>
    </row>
    <row r="5" spans="1:7" ht="28.35" customHeight="1">
      <c r="A5" s="85" t="s">
        <v>4</v>
      </c>
      <c r="B5" s="86"/>
      <c r="C5" s="3" t="s">
        <v>5</v>
      </c>
      <c r="D5" s="3" t="s">
        <v>6</v>
      </c>
      <c r="E5" s="3" t="s">
        <v>7</v>
      </c>
      <c r="F5" s="14" t="s">
        <v>8</v>
      </c>
    </row>
    <row r="6" spans="1:7" ht="13.5" customHeight="1">
      <c r="A6" s="87"/>
      <c r="B6" s="88"/>
      <c r="C6" s="3" t="s">
        <v>9</v>
      </c>
      <c r="D6" s="3" t="s">
        <v>10</v>
      </c>
      <c r="E6" s="3" t="s">
        <v>11</v>
      </c>
      <c r="F6" s="14" t="s">
        <v>12</v>
      </c>
    </row>
    <row r="7" spans="1:7" ht="13.5" customHeight="1">
      <c r="A7" s="80" t="s">
        <v>13</v>
      </c>
      <c r="B7" s="82"/>
      <c r="C7" s="3"/>
      <c r="D7" s="3"/>
      <c r="E7" s="3"/>
      <c r="F7" s="14"/>
    </row>
    <row r="8" spans="1:7" ht="28.35" customHeight="1">
      <c r="A8" s="83" t="s">
        <v>14</v>
      </c>
      <c r="B8" s="84"/>
      <c r="C8" s="4">
        <v>60</v>
      </c>
      <c r="D8" s="4">
        <v>17</v>
      </c>
      <c r="E8" s="45">
        <v>0</v>
      </c>
      <c r="F8" s="45">
        <f>+C8*D8*E8</f>
        <v>0</v>
      </c>
    </row>
    <row r="9" spans="1:7" ht="28.35" customHeight="1">
      <c r="A9" s="83" t="s">
        <v>15</v>
      </c>
      <c r="B9" s="84"/>
      <c r="C9" s="4">
        <v>60</v>
      </c>
      <c r="D9" s="4">
        <v>1</v>
      </c>
      <c r="E9" s="45">
        <v>0</v>
      </c>
      <c r="F9" s="45">
        <f t="shared" ref="F9:F12" si="0">+C9*D9*E9</f>
        <v>0</v>
      </c>
    </row>
    <row r="10" spans="1:7" ht="28.35" customHeight="1">
      <c r="A10" s="83" t="s">
        <v>16</v>
      </c>
      <c r="B10" s="84"/>
      <c r="C10" s="4">
        <v>60</v>
      </c>
      <c r="D10" s="4">
        <v>1</v>
      </c>
      <c r="E10" s="45">
        <v>0</v>
      </c>
      <c r="F10" s="45">
        <f t="shared" si="0"/>
        <v>0</v>
      </c>
    </row>
    <row r="11" spans="1:7" ht="28.35" customHeight="1">
      <c r="A11" s="83" t="s">
        <v>17</v>
      </c>
      <c r="B11" s="84"/>
      <c r="C11" s="4">
        <v>60</v>
      </c>
      <c r="D11" s="4">
        <v>1</v>
      </c>
      <c r="E11" s="45">
        <v>0</v>
      </c>
      <c r="F11" s="45">
        <f t="shared" si="0"/>
        <v>0</v>
      </c>
    </row>
    <row r="12" spans="1:7" ht="28.35" customHeight="1">
      <c r="A12" s="83" t="s">
        <v>18</v>
      </c>
      <c r="B12" s="84"/>
      <c r="C12" s="4">
        <v>60</v>
      </c>
      <c r="D12" s="4">
        <v>1</v>
      </c>
      <c r="E12" s="45">
        <v>0</v>
      </c>
      <c r="F12" s="45">
        <f t="shared" si="0"/>
        <v>0</v>
      </c>
    </row>
    <row r="13" spans="1:7" ht="28.35" customHeight="1">
      <c r="A13" s="57" t="s">
        <v>19</v>
      </c>
      <c r="B13" s="58"/>
      <c r="C13" s="59"/>
      <c r="D13" s="15">
        <f>SUM(D8:D12)</f>
        <v>21</v>
      </c>
      <c r="E13" s="46"/>
      <c r="F13" s="46">
        <f>SUM(F8:F12)</f>
        <v>0</v>
      </c>
    </row>
    <row r="14" spans="1:7" ht="28.35" customHeight="1">
      <c r="A14" s="2" t="s">
        <v>20</v>
      </c>
      <c r="B14" s="12"/>
      <c r="C14" s="90"/>
      <c r="D14" s="91"/>
      <c r="E14" s="91"/>
      <c r="F14" s="92"/>
    </row>
    <row r="15" spans="1:7" ht="28.35" customHeight="1">
      <c r="A15" s="4" t="s">
        <v>21</v>
      </c>
      <c r="B15" s="13"/>
      <c r="C15" s="4">
        <v>60</v>
      </c>
      <c r="D15" s="4">
        <v>21</v>
      </c>
      <c r="E15" s="45">
        <v>0</v>
      </c>
      <c r="F15" s="45">
        <f>+C15*D15*E15</f>
        <v>0</v>
      </c>
    </row>
    <row r="16" spans="1:7" ht="28.35" customHeight="1">
      <c r="A16" s="4" t="s">
        <v>22</v>
      </c>
      <c r="B16" s="13"/>
      <c r="C16" s="4">
        <v>60</v>
      </c>
      <c r="D16" s="4">
        <v>21</v>
      </c>
      <c r="E16" s="45">
        <v>0</v>
      </c>
      <c r="F16" s="45">
        <f t="shared" ref="F16:F18" si="1">+C16*D16*E16</f>
        <v>0</v>
      </c>
    </row>
    <row r="17" spans="1:6" ht="28.35" customHeight="1">
      <c r="A17" s="4" t="s">
        <v>23</v>
      </c>
      <c r="B17" s="13"/>
      <c r="C17" s="4">
        <v>60</v>
      </c>
      <c r="D17" s="4">
        <v>21</v>
      </c>
      <c r="E17" s="45">
        <v>0</v>
      </c>
      <c r="F17" s="45">
        <f t="shared" si="1"/>
        <v>0</v>
      </c>
    </row>
    <row r="18" spans="1:6" ht="28.35" customHeight="1">
      <c r="A18" s="4" t="s">
        <v>24</v>
      </c>
      <c r="B18" s="13"/>
      <c r="C18" s="4">
        <v>60</v>
      </c>
      <c r="D18" s="4">
        <v>21</v>
      </c>
      <c r="E18" s="45">
        <v>0</v>
      </c>
      <c r="F18" s="45">
        <f t="shared" si="1"/>
        <v>0</v>
      </c>
    </row>
    <row r="19" spans="1:6" ht="28.35" customHeight="1">
      <c r="A19" s="57" t="s">
        <v>25</v>
      </c>
      <c r="B19" s="58"/>
      <c r="C19" s="58"/>
      <c r="D19" s="58"/>
      <c r="E19" s="59"/>
      <c r="F19" s="46">
        <f>SUM(F15:F18)</f>
        <v>0</v>
      </c>
    </row>
    <row r="20" spans="1:6" ht="28.35" customHeight="1">
      <c r="A20" s="80" t="s">
        <v>26</v>
      </c>
      <c r="B20" s="81"/>
      <c r="C20" s="81"/>
      <c r="D20" s="81"/>
      <c r="E20" s="81"/>
      <c r="F20" s="82"/>
    </row>
    <row r="21" spans="1:6" ht="28.35" customHeight="1">
      <c r="A21" s="55" t="s">
        <v>27</v>
      </c>
      <c r="B21" s="56"/>
      <c r="C21" s="4">
        <v>60</v>
      </c>
      <c r="D21" s="4">
        <v>21</v>
      </c>
      <c r="E21" s="47">
        <v>0</v>
      </c>
      <c r="F21" s="47">
        <f>+C21*D21*E21</f>
        <v>0</v>
      </c>
    </row>
    <row r="22" spans="1:6" ht="28.35" customHeight="1">
      <c r="A22" s="55" t="s">
        <v>28</v>
      </c>
      <c r="B22" s="56"/>
      <c r="C22" s="4">
        <v>60</v>
      </c>
      <c r="D22" s="4">
        <v>21</v>
      </c>
      <c r="E22" s="47">
        <v>871200</v>
      </c>
      <c r="F22" s="47">
        <f t="shared" ref="F22:F27" si="2">+C22*D22*E22</f>
        <v>1097712000</v>
      </c>
    </row>
    <row r="23" spans="1:6" ht="28.35" customHeight="1">
      <c r="A23" s="55" t="s">
        <v>29</v>
      </c>
      <c r="B23" s="56"/>
      <c r="C23" s="4">
        <v>60</v>
      </c>
      <c r="D23" s="4">
        <v>21</v>
      </c>
      <c r="E23" s="47">
        <v>630313</v>
      </c>
      <c r="F23" s="47">
        <f t="shared" si="2"/>
        <v>794194380</v>
      </c>
    </row>
    <row r="24" spans="1:6" ht="28.35" customHeight="1">
      <c r="A24" s="55" t="s">
        <v>30</v>
      </c>
      <c r="B24" s="56"/>
      <c r="C24" s="4">
        <v>60</v>
      </c>
      <c r="D24" s="4">
        <v>21</v>
      </c>
      <c r="E24" s="47">
        <v>0</v>
      </c>
      <c r="F24" s="47">
        <f t="shared" si="2"/>
        <v>0</v>
      </c>
    </row>
    <row r="25" spans="1:6" ht="28.35" customHeight="1">
      <c r="A25" s="55" t="s">
        <v>31</v>
      </c>
      <c r="B25" s="56"/>
      <c r="C25" s="4">
        <v>60</v>
      </c>
      <c r="D25" s="4">
        <v>21</v>
      </c>
      <c r="E25" s="47">
        <v>480000</v>
      </c>
      <c r="F25" s="47">
        <f t="shared" si="2"/>
        <v>604800000</v>
      </c>
    </row>
    <row r="26" spans="1:6" ht="28.35" customHeight="1">
      <c r="A26" s="55" t="s">
        <v>32</v>
      </c>
      <c r="B26" s="56"/>
      <c r="C26" s="4">
        <v>60</v>
      </c>
      <c r="D26" s="4">
        <v>21</v>
      </c>
      <c r="E26" s="47">
        <v>0</v>
      </c>
      <c r="F26" s="47">
        <f t="shared" si="2"/>
        <v>0</v>
      </c>
    </row>
    <row r="27" spans="1:6" ht="28.35" customHeight="1">
      <c r="A27" s="10" t="s">
        <v>33</v>
      </c>
      <c r="B27" s="11"/>
      <c r="C27" s="4">
        <v>60</v>
      </c>
      <c r="D27" s="4">
        <v>1</v>
      </c>
      <c r="E27" s="47">
        <v>0</v>
      </c>
      <c r="F27" s="47">
        <f t="shared" si="2"/>
        <v>0</v>
      </c>
    </row>
    <row r="28" spans="1:6" ht="28.35" customHeight="1">
      <c r="A28" s="57" t="s">
        <v>34</v>
      </c>
      <c r="B28" s="58"/>
      <c r="C28" s="58"/>
      <c r="D28" s="58"/>
      <c r="E28" s="59"/>
      <c r="F28" s="48">
        <f>SUM(F21:F27)</f>
        <v>2496706380</v>
      </c>
    </row>
    <row r="29" spans="1:6" ht="28.35" customHeight="1">
      <c r="A29" s="80" t="s">
        <v>35</v>
      </c>
      <c r="B29" s="81"/>
      <c r="C29" s="81"/>
      <c r="D29" s="81"/>
      <c r="E29" s="81"/>
      <c r="F29" s="82"/>
    </row>
    <row r="30" spans="1:6" ht="28.35" customHeight="1">
      <c r="A30" s="55" t="s">
        <v>36</v>
      </c>
      <c r="B30" s="56"/>
      <c r="C30" s="4">
        <v>60</v>
      </c>
      <c r="D30" s="4">
        <v>21</v>
      </c>
      <c r="E30" s="47">
        <v>0</v>
      </c>
      <c r="F30" s="47">
        <f>+C30*D30*E30</f>
        <v>0</v>
      </c>
    </row>
    <row r="31" spans="1:6" ht="28.35" customHeight="1">
      <c r="A31" s="55" t="s">
        <v>37</v>
      </c>
      <c r="B31" s="56"/>
      <c r="C31" s="4">
        <v>60</v>
      </c>
      <c r="D31" s="4">
        <v>21</v>
      </c>
      <c r="E31" s="47">
        <v>0</v>
      </c>
      <c r="F31" s="47">
        <f>+C31*D31*E31</f>
        <v>0</v>
      </c>
    </row>
    <row r="32" spans="1:6" ht="28.35" customHeight="1">
      <c r="A32" s="57" t="s">
        <v>38</v>
      </c>
      <c r="B32" s="58"/>
      <c r="C32" s="58"/>
      <c r="D32" s="58"/>
      <c r="E32" s="59"/>
      <c r="F32" s="46">
        <f>SUM(F30:F31)</f>
        <v>0</v>
      </c>
    </row>
    <row r="33" spans="1:7" ht="28.35" customHeight="1">
      <c r="A33" s="37" t="s">
        <v>39</v>
      </c>
      <c r="B33" s="38"/>
      <c r="C33" s="3"/>
      <c r="D33" s="3" t="s">
        <v>6</v>
      </c>
      <c r="E33" s="14" t="s">
        <v>40</v>
      </c>
      <c r="F33" s="49"/>
    </row>
    <row r="34" spans="1:7" ht="28.35" customHeight="1">
      <c r="A34" s="55" t="s">
        <v>41</v>
      </c>
      <c r="B34" s="56"/>
      <c r="C34" s="4">
        <v>60</v>
      </c>
      <c r="D34" s="4">
        <v>1</v>
      </c>
      <c r="E34" s="47">
        <v>0</v>
      </c>
      <c r="F34" s="47">
        <f>+C34*D34*E34</f>
        <v>0</v>
      </c>
    </row>
    <row r="35" spans="1:7" ht="28.35" customHeight="1">
      <c r="A35" s="55" t="s">
        <v>42</v>
      </c>
      <c r="B35" s="56"/>
      <c r="C35" s="4">
        <v>60</v>
      </c>
      <c r="D35" s="11">
        <v>1</v>
      </c>
      <c r="E35" s="47">
        <v>0</v>
      </c>
      <c r="F35" s="47">
        <f t="shared" ref="F35:F37" si="3">+C35*D35*E35</f>
        <v>0</v>
      </c>
    </row>
    <row r="36" spans="1:7" ht="28.35" customHeight="1">
      <c r="A36" s="55" t="s">
        <v>43</v>
      </c>
      <c r="B36" s="56"/>
      <c r="C36" s="4">
        <v>60</v>
      </c>
      <c r="D36" s="11">
        <v>1</v>
      </c>
      <c r="E36" s="47">
        <v>0</v>
      </c>
      <c r="F36" s="47">
        <f t="shared" si="3"/>
        <v>0</v>
      </c>
    </row>
    <row r="37" spans="1:7" ht="28.35" customHeight="1">
      <c r="A37" s="55" t="s">
        <v>44</v>
      </c>
      <c r="B37" s="56"/>
      <c r="C37" s="4">
        <v>60</v>
      </c>
      <c r="D37" s="11">
        <v>1</v>
      </c>
      <c r="E37" s="47">
        <v>0</v>
      </c>
      <c r="F37" s="47">
        <f t="shared" si="3"/>
        <v>0</v>
      </c>
    </row>
    <row r="38" spans="1:7" ht="28.35" customHeight="1">
      <c r="A38" s="57" t="s">
        <v>45</v>
      </c>
      <c r="B38" s="58"/>
      <c r="C38" s="58"/>
      <c r="D38" s="58"/>
      <c r="E38" s="59"/>
      <c r="F38" s="46">
        <f>SUM(F34:F37)</f>
        <v>0</v>
      </c>
    </row>
    <row r="39" spans="1:7" ht="24.6" customHeight="1">
      <c r="A39" s="78" t="s">
        <v>46</v>
      </c>
      <c r="B39" s="79"/>
      <c r="C39" s="79"/>
      <c r="D39" s="79"/>
      <c r="E39" s="61"/>
      <c r="F39" s="39">
        <f>+F13+F19+F28+F32+F38</f>
        <v>2496706380</v>
      </c>
    </row>
    <row r="40" spans="1:7" ht="24.75" customHeight="1">
      <c r="A40" s="60" t="s">
        <v>47</v>
      </c>
      <c r="B40" s="61"/>
      <c r="C40" s="61"/>
      <c r="D40" s="61"/>
      <c r="E40" s="43">
        <v>0</v>
      </c>
      <c r="F40" s="39">
        <f>+ROUND(F39*E40%,0)</f>
        <v>0</v>
      </c>
    </row>
    <row r="41" spans="1:7" ht="25.5" customHeight="1">
      <c r="A41" s="77" t="s">
        <v>48</v>
      </c>
      <c r="B41" s="89"/>
      <c r="C41" s="89"/>
      <c r="D41" s="89"/>
      <c r="E41" s="89"/>
      <c r="F41" s="40">
        <f>+F39+F40</f>
        <v>2496706380</v>
      </c>
    </row>
    <row r="42" spans="1:7" ht="25.5" customHeight="1">
      <c r="A42" s="62" t="s">
        <v>49</v>
      </c>
      <c r="B42" s="63"/>
      <c r="C42" s="63"/>
      <c r="D42" s="63"/>
      <c r="E42" s="64"/>
      <c r="F42" s="42">
        <f>+F41/60</f>
        <v>41611773</v>
      </c>
    </row>
    <row r="43" spans="1:7" ht="25.5" customHeight="1">
      <c r="A43" s="41"/>
      <c r="B43" s="41"/>
      <c r="C43" s="41"/>
      <c r="D43" s="41"/>
      <c r="E43" s="41"/>
      <c r="F43" s="42"/>
    </row>
    <row r="44" spans="1:7" ht="14.25" customHeight="1">
      <c r="A44" s="71" t="s">
        <v>50</v>
      </c>
      <c r="B44" s="72"/>
      <c r="C44" s="72"/>
      <c r="D44" s="72"/>
      <c r="E44" s="72"/>
      <c r="F44" s="73"/>
      <c r="G44" s="7"/>
    </row>
    <row r="45" spans="1:7" ht="44.25" customHeight="1">
      <c r="A45" s="65" t="s">
        <v>51</v>
      </c>
      <c r="B45" s="66"/>
      <c r="C45" s="66"/>
      <c r="D45" s="66"/>
      <c r="E45" s="66"/>
      <c r="F45" s="67"/>
      <c r="G45" s="6"/>
    </row>
    <row r="46" spans="1:7" ht="30" customHeight="1">
      <c r="A46" s="68" t="s">
        <v>52</v>
      </c>
      <c r="B46" s="69"/>
      <c r="C46" s="69"/>
      <c r="D46" s="69"/>
      <c r="E46" s="69"/>
      <c r="F46" s="70"/>
      <c r="G46" s="6"/>
    </row>
    <row r="47" spans="1:7" ht="30" customHeight="1">
      <c r="A47" s="68" t="s">
        <v>53</v>
      </c>
      <c r="B47" s="111"/>
      <c r="C47" s="111"/>
      <c r="D47" s="111"/>
      <c r="E47" s="111"/>
      <c r="F47" s="112"/>
      <c r="G47" s="6"/>
    </row>
    <row r="48" spans="1:7" ht="57" customHeight="1">
      <c r="A48" s="65" t="s">
        <v>54</v>
      </c>
      <c r="B48" s="66"/>
      <c r="C48" s="66"/>
      <c r="D48" s="66"/>
      <c r="E48" s="66"/>
      <c r="F48" s="67"/>
      <c r="G48" s="6"/>
    </row>
    <row r="49" spans="1:7">
      <c r="A49" s="52" t="s">
        <v>55</v>
      </c>
      <c r="B49" s="53"/>
      <c r="C49" s="53"/>
      <c r="D49" s="53"/>
      <c r="E49" s="53"/>
      <c r="F49" s="54"/>
      <c r="G49" s="7"/>
    </row>
    <row r="50" spans="1:7" ht="57" customHeight="1">
      <c r="A50" s="8" t="s">
        <v>56</v>
      </c>
      <c r="B50" s="9"/>
      <c r="C50" s="9"/>
      <c r="D50" s="9"/>
      <c r="E50" s="50" t="s">
        <v>57</v>
      </c>
      <c r="F50" s="51"/>
    </row>
  </sheetData>
  <mergeCells count="42">
    <mergeCell ref="A7:B7"/>
    <mergeCell ref="A13:C13"/>
    <mergeCell ref="A19:E19"/>
    <mergeCell ref="A20:F20"/>
    <mergeCell ref="C14:F14"/>
    <mergeCell ref="A41:E41"/>
    <mergeCell ref="A24:B24"/>
    <mergeCell ref="A25:B25"/>
    <mergeCell ref="A26:B26"/>
    <mergeCell ref="A28:E28"/>
    <mergeCell ref="A1:G1"/>
    <mergeCell ref="A2:G2"/>
    <mergeCell ref="A3:F3"/>
    <mergeCell ref="A4:E4"/>
    <mergeCell ref="A39:E39"/>
    <mergeCell ref="A32:E32"/>
    <mergeCell ref="A29:F29"/>
    <mergeCell ref="A8:B8"/>
    <mergeCell ref="A9:B9"/>
    <mergeCell ref="A10:B10"/>
    <mergeCell ref="A11:B11"/>
    <mergeCell ref="A12:B12"/>
    <mergeCell ref="A21:B21"/>
    <mergeCell ref="A22:B22"/>
    <mergeCell ref="A23:B23"/>
    <mergeCell ref="A5:B6"/>
    <mergeCell ref="E50:F50"/>
    <mergeCell ref="A49:F49"/>
    <mergeCell ref="A30:B30"/>
    <mergeCell ref="A31:B31"/>
    <mergeCell ref="A34:B34"/>
    <mergeCell ref="A35:B35"/>
    <mergeCell ref="A36:B36"/>
    <mergeCell ref="A37:B37"/>
    <mergeCell ref="A38:E38"/>
    <mergeCell ref="A40:D40"/>
    <mergeCell ref="A42:E42"/>
    <mergeCell ref="A47:F47"/>
    <mergeCell ref="A45:F45"/>
    <mergeCell ref="A46:F46"/>
    <mergeCell ref="A48:F48"/>
    <mergeCell ref="A44:F4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workbookViewId="0">
      <selection activeCell="D3" sqref="D3"/>
    </sheetView>
  </sheetViews>
  <sheetFormatPr defaultColWidth="9.33203125" defaultRowHeight="12.75"/>
  <cols>
    <col min="1" max="1" width="12.83203125" customWidth="1"/>
    <col min="2" max="2" width="39.5" customWidth="1"/>
    <col min="3" max="3" width="21.33203125" customWidth="1"/>
    <col min="4" max="4" width="30.83203125" customWidth="1"/>
    <col min="5" max="5" width="5.1640625" customWidth="1"/>
  </cols>
  <sheetData>
    <row r="1" spans="1:5" ht="54.95" customHeight="1">
      <c r="A1" s="102" t="s">
        <v>58</v>
      </c>
      <c r="B1" s="103"/>
      <c r="C1" s="103"/>
      <c r="D1" s="104"/>
    </row>
    <row r="2" spans="1:5" ht="25.5" customHeight="1">
      <c r="A2" s="16" t="s">
        <v>59</v>
      </c>
      <c r="B2" s="105" t="s">
        <v>60</v>
      </c>
      <c r="C2" s="106"/>
      <c r="D2" s="16" t="s">
        <v>61</v>
      </c>
    </row>
    <row r="3" spans="1:5" ht="99" customHeight="1">
      <c r="A3" s="17">
        <v>1</v>
      </c>
      <c r="B3" s="95" t="s">
        <v>62</v>
      </c>
      <c r="C3" s="96"/>
      <c r="D3" s="1"/>
    </row>
    <row r="4" spans="1:5" ht="30" customHeight="1">
      <c r="A4" s="17">
        <v>2</v>
      </c>
      <c r="B4" s="93" t="s">
        <v>63</v>
      </c>
      <c r="C4" s="94"/>
      <c r="D4" s="1"/>
    </row>
    <row r="5" spans="1:5" ht="29.1" customHeight="1">
      <c r="A5" s="17">
        <v>3</v>
      </c>
      <c r="B5" s="93" t="s">
        <v>64</v>
      </c>
      <c r="C5" s="94"/>
      <c r="D5" s="1"/>
    </row>
    <row r="6" spans="1:5" ht="25.5" customHeight="1">
      <c r="A6" s="17">
        <v>4</v>
      </c>
      <c r="B6" s="93" t="s">
        <v>65</v>
      </c>
      <c r="C6" s="94"/>
      <c r="D6" s="1"/>
    </row>
    <row r="7" spans="1:5" ht="30.6" customHeight="1">
      <c r="A7" s="17">
        <v>5</v>
      </c>
      <c r="B7" s="93" t="s">
        <v>66</v>
      </c>
      <c r="C7" s="94"/>
      <c r="D7" s="1"/>
    </row>
    <row r="8" spans="1:5" ht="48.6" customHeight="1">
      <c r="A8" s="97" t="s">
        <v>67</v>
      </c>
      <c r="B8" s="98"/>
      <c r="C8" s="99"/>
      <c r="D8" s="18" t="s">
        <v>68</v>
      </c>
    </row>
    <row r="9" spans="1:5" ht="15.75" customHeight="1">
      <c r="A9" s="100" t="s">
        <v>69</v>
      </c>
      <c r="B9" s="100"/>
      <c r="C9" s="100"/>
      <c r="D9" s="100"/>
      <c r="E9" s="100"/>
    </row>
    <row r="10" spans="1:5" ht="14.25" customHeight="1">
      <c r="A10" s="101" t="s">
        <v>70</v>
      </c>
      <c r="B10" s="101"/>
      <c r="C10" s="101"/>
      <c r="D10" s="101"/>
      <c r="E10" s="101"/>
    </row>
    <row r="11" spans="1:5" ht="59.1" customHeight="1">
      <c r="A11" s="93" t="s">
        <v>71</v>
      </c>
      <c r="B11" s="94"/>
      <c r="C11" s="95" t="s">
        <v>72</v>
      </c>
      <c r="D11" s="96"/>
    </row>
  </sheetData>
  <mergeCells count="12">
    <mergeCell ref="A1:D1"/>
    <mergeCell ref="B2:C2"/>
    <mergeCell ref="B3:C3"/>
    <mergeCell ref="B4:C4"/>
    <mergeCell ref="B5:C5"/>
    <mergeCell ref="A11:B11"/>
    <mergeCell ref="C11:D11"/>
    <mergeCell ref="B6:C6"/>
    <mergeCell ref="B7:C7"/>
    <mergeCell ref="A8:C8"/>
    <mergeCell ref="A9:E9"/>
    <mergeCell ref="A10:E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37887-C3BB-4048-9348-A627A22E7519}">
  <dimension ref="A1:V29"/>
  <sheetViews>
    <sheetView showGridLines="0" tabSelected="1" workbookViewId="0">
      <selection activeCell="K14" sqref="K14"/>
    </sheetView>
  </sheetViews>
  <sheetFormatPr defaultColWidth="10.6640625" defaultRowHeight="12.75"/>
  <cols>
    <col min="1" max="1" width="10.6640625" style="19"/>
    <col min="2" max="2" width="45.6640625" style="19" customWidth="1"/>
    <col min="3" max="3" width="17.5" style="19" customWidth="1"/>
    <col min="4" max="4" width="13.83203125" style="19" customWidth="1"/>
    <col min="5" max="5" width="14.33203125" style="19" customWidth="1"/>
    <col min="6" max="7" width="15.5" style="19" customWidth="1"/>
    <col min="8" max="16384" width="10.6640625" style="19"/>
  </cols>
  <sheetData>
    <row r="1" spans="1:22" ht="19.5" thickBot="1">
      <c r="A1" s="108" t="s">
        <v>73</v>
      </c>
      <c r="B1" s="109"/>
      <c r="C1" s="109"/>
      <c r="D1" s="109"/>
      <c r="E1" s="109"/>
      <c r="F1" s="110"/>
    </row>
    <row r="2" spans="1:22" ht="45.75" thickBot="1">
      <c r="A2" s="20" t="s">
        <v>74</v>
      </c>
      <c r="B2" s="21" t="s">
        <v>75</v>
      </c>
      <c r="C2" s="22" t="s">
        <v>76</v>
      </c>
      <c r="D2" s="22" t="s">
        <v>77</v>
      </c>
      <c r="E2" s="22" t="s">
        <v>78</v>
      </c>
      <c r="F2" s="23" t="s">
        <v>79</v>
      </c>
    </row>
    <row r="3" spans="1:22" ht="15">
      <c r="A3" s="24">
        <v>1</v>
      </c>
      <c r="B3" s="35" t="s">
        <v>80</v>
      </c>
      <c r="C3" s="25">
        <v>21</v>
      </c>
      <c r="D3" s="26">
        <v>4</v>
      </c>
      <c r="E3" s="27"/>
      <c r="F3" s="28">
        <f t="shared" ref="F3:F7" si="0">C3*D3*E3</f>
        <v>0</v>
      </c>
    </row>
    <row r="4" spans="1:22" ht="15">
      <c r="A4" s="24">
        <v>2</v>
      </c>
      <c r="B4" s="35" t="s">
        <v>81</v>
      </c>
      <c r="C4" s="25">
        <v>21</v>
      </c>
      <c r="D4" s="26">
        <v>4</v>
      </c>
      <c r="E4" s="27"/>
      <c r="F4" s="28">
        <f t="shared" si="0"/>
        <v>0</v>
      </c>
    </row>
    <row r="5" spans="1:22" ht="15">
      <c r="A5" s="24">
        <v>3</v>
      </c>
      <c r="B5" s="35" t="s">
        <v>82</v>
      </c>
      <c r="C5" s="30">
        <v>21</v>
      </c>
      <c r="D5" s="31">
        <v>2</v>
      </c>
      <c r="E5" s="32"/>
      <c r="F5" s="28">
        <f t="shared" si="0"/>
        <v>0</v>
      </c>
    </row>
    <row r="6" spans="1:22" ht="15">
      <c r="A6" s="24">
        <v>4</v>
      </c>
      <c r="B6" s="35" t="s">
        <v>83</v>
      </c>
      <c r="C6" s="30">
        <v>21</v>
      </c>
      <c r="D6" s="31">
        <v>1</v>
      </c>
      <c r="E6" s="32"/>
      <c r="F6" s="28">
        <f t="shared" si="0"/>
        <v>0</v>
      </c>
    </row>
    <row r="7" spans="1:22" ht="15.75" thickBot="1">
      <c r="A7" s="24">
        <v>5</v>
      </c>
      <c r="B7" s="35" t="s">
        <v>84</v>
      </c>
      <c r="C7" s="29">
        <v>21</v>
      </c>
      <c r="D7" s="31">
        <v>1</v>
      </c>
      <c r="E7" s="32"/>
      <c r="F7" s="28">
        <f t="shared" si="0"/>
        <v>0</v>
      </c>
    </row>
    <row r="8" spans="1:22" ht="15.75" thickBot="1">
      <c r="A8" s="107" t="s">
        <v>85</v>
      </c>
      <c r="B8" s="107"/>
      <c r="C8" s="107"/>
      <c r="D8" s="107"/>
      <c r="E8" s="107"/>
      <c r="F8" s="33">
        <f>SUM(F3:F7)</f>
        <v>0</v>
      </c>
    </row>
    <row r="9" spans="1:22" ht="15.75" thickBot="1">
      <c r="A9" s="107" t="s">
        <v>86</v>
      </c>
      <c r="B9" s="107"/>
      <c r="C9" s="107"/>
      <c r="D9" s="107"/>
      <c r="E9" s="107"/>
      <c r="F9" s="33">
        <f>F8/21</f>
        <v>0</v>
      </c>
      <c r="T9"/>
      <c r="U9"/>
      <c r="V9"/>
    </row>
    <row r="10" spans="1:22" ht="15.75" thickBot="1">
      <c r="A10" s="107" t="s">
        <v>87</v>
      </c>
      <c r="B10" s="107"/>
      <c r="C10" s="107"/>
      <c r="D10" s="107"/>
      <c r="E10" s="107"/>
      <c r="F10" s="33">
        <f>F9/12</f>
        <v>0</v>
      </c>
      <c r="T10"/>
      <c r="U10"/>
      <c r="V10"/>
    </row>
    <row r="11" spans="1:22">
      <c r="A11" s="34"/>
      <c r="T11"/>
      <c r="U11"/>
      <c r="V11"/>
    </row>
    <row r="12" spans="1:22" ht="13.5" thickBot="1">
      <c r="T12"/>
      <c r="U12"/>
      <c r="V12"/>
    </row>
    <row r="13" spans="1:22" ht="19.5" thickBot="1">
      <c r="A13" s="108" t="s">
        <v>88</v>
      </c>
      <c r="B13" s="109"/>
      <c r="C13" s="109"/>
      <c r="D13" s="109"/>
      <c r="E13" s="109"/>
      <c r="F13" s="110"/>
      <c r="T13"/>
      <c r="U13"/>
      <c r="V13"/>
    </row>
    <row r="14" spans="1:22" ht="45.75" thickBot="1">
      <c r="A14" s="20" t="s">
        <v>74</v>
      </c>
      <c r="B14" s="21" t="s">
        <v>75</v>
      </c>
      <c r="C14" s="22" t="s">
        <v>76</v>
      </c>
      <c r="D14" s="22" t="s">
        <v>77</v>
      </c>
      <c r="E14" s="22" t="s">
        <v>78</v>
      </c>
      <c r="F14" s="23" t="s">
        <v>79</v>
      </c>
      <c r="T14"/>
      <c r="U14"/>
      <c r="V14"/>
    </row>
    <row r="15" spans="1:22" ht="15">
      <c r="A15" s="24">
        <v>1</v>
      </c>
      <c r="B15" s="36" t="s">
        <v>89</v>
      </c>
      <c r="C15" s="25">
        <v>21</v>
      </c>
      <c r="D15" s="26">
        <v>1</v>
      </c>
      <c r="E15" s="27"/>
      <c r="F15" s="28">
        <f>+C15*D15*E15</f>
        <v>0</v>
      </c>
      <c r="T15"/>
      <c r="U15"/>
      <c r="V15"/>
    </row>
    <row r="16" spans="1:22" ht="15">
      <c r="A16" s="24">
        <v>2</v>
      </c>
      <c r="B16" s="36" t="s">
        <v>90</v>
      </c>
      <c r="C16" s="25">
        <v>3</v>
      </c>
      <c r="D16" s="26">
        <v>1</v>
      </c>
      <c r="E16" s="27"/>
      <c r="F16" s="28">
        <f t="shared" ref="F16:F26" si="1">+C16*D16*E16</f>
        <v>0</v>
      </c>
      <c r="T16"/>
      <c r="U16"/>
      <c r="V16"/>
    </row>
    <row r="17" spans="1:22" ht="15">
      <c r="A17" s="24">
        <v>3</v>
      </c>
      <c r="B17" s="36" t="s">
        <v>91</v>
      </c>
      <c r="C17" s="25">
        <v>1</v>
      </c>
      <c r="D17" s="26">
        <v>1</v>
      </c>
      <c r="E17" s="27"/>
      <c r="F17" s="28">
        <f t="shared" si="1"/>
        <v>0</v>
      </c>
      <c r="T17"/>
      <c r="U17"/>
      <c r="V17"/>
    </row>
    <row r="18" spans="1:22" ht="15">
      <c r="A18" s="24">
        <v>4</v>
      </c>
      <c r="B18" s="36" t="s">
        <v>92</v>
      </c>
      <c r="C18" s="25">
        <v>21</v>
      </c>
      <c r="D18" s="26">
        <v>2</v>
      </c>
      <c r="E18" s="27"/>
      <c r="F18" s="28">
        <f t="shared" si="1"/>
        <v>0</v>
      </c>
      <c r="T18"/>
      <c r="U18"/>
      <c r="V18"/>
    </row>
    <row r="19" spans="1:22" ht="15">
      <c r="A19" s="24">
        <v>5</v>
      </c>
      <c r="B19" s="36" t="s">
        <v>93</v>
      </c>
      <c r="C19" s="30">
        <v>21</v>
      </c>
      <c r="D19" s="31">
        <v>1</v>
      </c>
      <c r="E19" s="32"/>
      <c r="F19" s="28">
        <f t="shared" si="1"/>
        <v>0</v>
      </c>
      <c r="T19"/>
      <c r="U19"/>
      <c r="V19"/>
    </row>
    <row r="20" spans="1:22" ht="15">
      <c r="A20" s="24">
        <v>6</v>
      </c>
      <c r="B20" s="36" t="s">
        <v>94</v>
      </c>
      <c r="C20" s="30">
        <v>21</v>
      </c>
      <c r="D20" s="31">
        <v>2</v>
      </c>
      <c r="E20" s="32"/>
      <c r="F20" s="28">
        <f t="shared" si="1"/>
        <v>0</v>
      </c>
      <c r="T20"/>
      <c r="U20"/>
      <c r="V20"/>
    </row>
    <row r="21" spans="1:22" ht="15">
      <c r="A21" s="24">
        <v>7</v>
      </c>
      <c r="B21" s="36" t="s">
        <v>95</v>
      </c>
      <c r="C21" s="29">
        <v>21</v>
      </c>
      <c r="D21" s="31">
        <v>1</v>
      </c>
      <c r="E21" s="32"/>
      <c r="F21" s="28">
        <f t="shared" si="1"/>
        <v>0</v>
      </c>
      <c r="T21"/>
      <c r="U21"/>
      <c r="V21"/>
    </row>
    <row r="22" spans="1:22" ht="15">
      <c r="A22" s="24">
        <v>8</v>
      </c>
      <c r="B22" s="36" t="s">
        <v>96</v>
      </c>
      <c r="C22" s="25">
        <v>2</v>
      </c>
      <c r="D22" s="26">
        <v>1</v>
      </c>
      <c r="E22" s="27"/>
      <c r="F22" s="28">
        <f t="shared" si="1"/>
        <v>0</v>
      </c>
      <c r="T22"/>
      <c r="U22"/>
      <c r="V22"/>
    </row>
    <row r="23" spans="1:22" ht="15">
      <c r="A23" s="24">
        <v>9</v>
      </c>
      <c r="B23" s="36" t="s">
        <v>97</v>
      </c>
      <c r="C23" s="25">
        <v>1</v>
      </c>
      <c r="D23" s="26">
        <v>1</v>
      </c>
      <c r="E23" s="27"/>
      <c r="F23" s="28">
        <f t="shared" si="1"/>
        <v>0</v>
      </c>
      <c r="T23"/>
      <c r="U23"/>
      <c r="V23"/>
    </row>
    <row r="24" spans="1:22" ht="15">
      <c r="A24" s="24">
        <v>10</v>
      </c>
      <c r="B24" s="36" t="s">
        <v>98</v>
      </c>
      <c r="C24" s="30">
        <v>1</v>
      </c>
      <c r="D24" s="31">
        <v>1</v>
      </c>
      <c r="E24" s="32"/>
      <c r="F24" s="28">
        <f t="shared" si="1"/>
        <v>0</v>
      </c>
      <c r="T24"/>
      <c r="U24"/>
      <c r="V24"/>
    </row>
    <row r="25" spans="1:22" ht="15">
      <c r="A25" s="24">
        <v>11</v>
      </c>
      <c r="B25" s="36" t="s">
        <v>99</v>
      </c>
      <c r="C25" s="30">
        <v>2</v>
      </c>
      <c r="D25" s="31">
        <v>1</v>
      </c>
      <c r="E25" s="32"/>
      <c r="F25" s="28">
        <f t="shared" si="1"/>
        <v>0</v>
      </c>
      <c r="T25"/>
      <c r="U25"/>
      <c r="V25"/>
    </row>
    <row r="26" spans="1:22" ht="15.75" thickBot="1">
      <c r="A26" s="24">
        <v>12</v>
      </c>
      <c r="B26" s="36" t="s">
        <v>100</v>
      </c>
      <c r="C26" s="29">
        <v>21</v>
      </c>
      <c r="D26" s="31">
        <v>1</v>
      </c>
      <c r="E26" s="32"/>
      <c r="F26" s="28">
        <f t="shared" si="1"/>
        <v>0</v>
      </c>
      <c r="T26"/>
      <c r="U26"/>
      <c r="V26"/>
    </row>
    <row r="27" spans="1:22" ht="15.75" thickBot="1">
      <c r="A27" s="107" t="s">
        <v>85</v>
      </c>
      <c r="B27" s="107"/>
      <c r="C27" s="107"/>
      <c r="D27" s="107"/>
      <c r="E27" s="107"/>
      <c r="F27" s="33">
        <f>SUM(F15:F26)</f>
        <v>0</v>
      </c>
      <c r="T27"/>
      <c r="U27"/>
      <c r="V27"/>
    </row>
    <row r="28" spans="1:22" ht="15.75" thickBot="1">
      <c r="A28" s="107" t="s">
        <v>86</v>
      </c>
      <c r="B28" s="107"/>
      <c r="C28" s="107"/>
      <c r="D28" s="107"/>
      <c r="E28" s="107"/>
      <c r="F28" s="33">
        <f>F27/21</f>
        <v>0</v>
      </c>
    </row>
    <row r="29" spans="1:22" ht="15.75" thickBot="1">
      <c r="A29" s="107" t="s">
        <v>87</v>
      </c>
      <c r="B29" s="107"/>
      <c r="C29" s="107"/>
      <c r="D29" s="107"/>
      <c r="E29" s="107"/>
      <c r="F29" s="33">
        <f>F28/12</f>
        <v>0</v>
      </c>
    </row>
  </sheetData>
  <mergeCells count="8">
    <mergeCell ref="A28:E28"/>
    <mergeCell ref="A29:E29"/>
    <mergeCell ref="A1:F1"/>
    <mergeCell ref="A8:E8"/>
    <mergeCell ref="A9:E9"/>
    <mergeCell ref="A10:E10"/>
    <mergeCell ref="A13:F13"/>
    <mergeCell ref="A27:E2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de7c1b-3336-4f35-9e82-7c625761a340" xsi:nil="true"/>
    <lcf76f155ced4ddcb4097134ff3c332f xmlns="2904bbcf-c17c-4acf-9faf-c960b6d6a79a">
      <Terms xmlns="http://schemas.microsoft.com/office/infopath/2007/PartnerControls"/>
    </lcf76f155ced4ddcb4097134ff3c332f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9304D7A705D5B4C8C0D7AD3EC748E4F" ma:contentTypeVersion="18" ma:contentTypeDescription="Crie um novo documento." ma:contentTypeScope="" ma:versionID="acf161024daaa93debaa2f89ed8f9839">
  <xsd:schema xmlns:xsd="http://www.w3.org/2001/XMLSchema" xmlns:xs="http://www.w3.org/2001/XMLSchema" xmlns:p="http://schemas.microsoft.com/office/2006/metadata/properties" xmlns:ns1="http://schemas.microsoft.com/sharepoint/v3" xmlns:ns2="2904bbcf-c17c-4acf-9faf-c960b6d6a79a" xmlns:ns3="http://schemas.microsoft.com/sharepoint/v4" xmlns:ns4="61de7c1b-3336-4f35-9e82-7c625761a340" targetNamespace="http://schemas.microsoft.com/office/2006/metadata/properties" ma:root="true" ma:fieldsID="1aee26e6cdaff197575d21171ecc8b5e" ns1:_="" ns2:_="" ns3:_="" ns4:_="">
    <xsd:import namespace="http://schemas.microsoft.com/sharepoint/v3"/>
    <xsd:import namespace="2904bbcf-c17c-4acf-9faf-c960b6d6a79a"/>
    <xsd:import namespace="http://schemas.microsoft.com/sharepoint/v4"/>
    <xsd:import namespace="61de7c1b-3336-4f35-9e82-7c625761a3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IconOverlay" minOccurs="0"/>
                <xsd:element ref="ns1:_vti_ItemDeclaredRecord" minOccurs="0"/>
                <xsd:element ref="ns1:_vti_ItemHoldRecordStatus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11" nillable="true" ma:displayName="Registro Declarado" ma:hidden="true" ma:internalName="_vti_ItemDeclaredRecord" ma:readOnly="true">
      <xsd:simpleType>
        <xsd:restriction base="dms:DateTime"/>
      </xsd:simpleType>
    </xsd:element>
    <xsd:element name="_vti_ItemHoldRecordStatus" ma:index="12" nillable="true" ma:displayName="Status de Registro e Isenção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bbcf-c17c-4acf-9faf-c960b6d6a7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26c01fdd-2a87-4ccc-945e-4b3885ea15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e7c1b-3336-4f35-9e82-7c625761a34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fcf4006-c45b-4075-931b-562999497a9c}" ma:internalName="TaxCatchAll" ma:showField="CatchAllData" ma:web="61de7c1b-3336-4f35-9e82-7c625761a3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FE890E-B025-4FBF-BBC1-CB3FF4A70249}">
  <ds:schemaRefs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a3d3d911-2e28-4898-a5fd-6c3ac7d68c62"/>
    <ds:schemaRef ds:uri="http://schemas.microsoft.com/office/2006/documentManagement/types"/>
    <ds:schemaRef ds:uri="http://schemas.openxmlformats.org/package/2006/metadata/core-properties"/>
    <ds:schemaRef ds:uri="61de7c1b-3336-4f35-9e82-7c625761a340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10B5D15-F65B-4818-BE97-F9BA0450C0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BB4818-FB3F-4178-99EA-0EC41C7315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Planilla Auxiliar 1</vt:lpstr>
      <vt:lpstr>Planilla Auxiliar 2</vt:lpstr>
      <vt:lpstr>Aux. Uniformes + EPIs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intaipu Binacioanal</dc:creator>
  <cp:keywords/>
  <dc:description/>
  <cp:lastModifiedBy>GUILHERME MATEUS DOS ANJOS</cp:lastModifiedBy>
  <cp:revision/>
  <dcterms:created xsi:type="dcterms:W3CDTF">2026-04-27T12:58:28Z</dcterms:created>
  <dcterms:modified xsi:type="dcterms:W3CDTF">2026-04-30T14:38:11Z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2026-03-25T00:00:00Z</vt:filetime>
  </property>
  <property fmtid="{D5CDD505-2E9C-101B-9397-08002B2CF9AE}" pid="4" name="Creator">
    <vt:lpwstr>Microsoft Word</vt:lpwstr>
  </property>
  <property fmtid="{D5CDD505-2E9C-101B-9397-08002B2CF9AE}" pid="5" name="LastSaved">
    <vt:filetime>2026-04-27T00:00:00Z</vt:filetime>
  </property>
  <property fmtid="{D5CDD505-2E9C-101B-9397-08002B2CF9AE}" pid="6" name="ContentTypeId">
    <vt:lpwstr>0x010100F9304D7A705D5B4C8C0D7AD3EC748E4F</vt:lpwstr>
  </property>
  <property fmtid="{D5CDD505-2E9C-101B-9397-08002B2CF9AE}" pid="7" name="MediaServiceImageTags">
    <vt:lpwstr/>
  </property>
</Properties>
</file>